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 activeTab="1"/>
  </bookViews>
  <sheets>
    <sheet name="1 кв" sheetId="4" r:id="rId1"/>
    <sheet name="2 кв" sheetId="5" r:id="rId2"/>
    <sheet name="3 кв " sheetId="6" r:id="rId3"/>
    <sheet name="4 кв" sheetId="7" r:id="rId4"/>
  </sheets>
  <calcPr calcId="125725"/>
</workbook>
</file>

<file path=xl/calcChain.xml><?xml version="1.0" encoding="utf-8"?>
<calcChain xmlns="http://schemas.openxmlformats.org/spreadsheetml/2006/main">
  <c r="C45" i="7"/>
  <c r="E44"/>
  <c r="D44"/>
  <c r="E43"/>
  <c r="D43"/>
  <c r="E42"/>
  <c r="D42"/>
  <c r="E41"/>
  <c r="D41"/>
  <c r="E40"/>
  <c r="D40"/>
  <c r="E39"/>
  <c r="D39"/>
  <c r="L38"/>
  <c r="K38"/>
  <c r="J38"/>
  <c r="I38"/>
  <c r="F38" s="1"/>
  <c r="H38"/>
  <c r="E38" s="1"/>
  <c r="G38"/>
  <c r="D38" s="1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L26"/>
  <c r="K26"/>
  <c r="J26"/>
  <c r="I26"/>
  <c r="H26"/>
  <c r="G26"/>
  <c r="E26"/>
  <c r="D26"/>
  <c r="E25"/>
  <c r="D25"/>
  <c r="E24"/>
  <c r="D24"/>
  <c r="E23"/>
  <c r="D23"/>
  <c r="E22"/>
  <c r="D22"/>
  <c r="E21"/>
  <c r="D21"/>
  <c r="L20"/>
  <c r="K20"/>
  <c r="J20"/>
  <c r="I20"/>
  <c r="H20"/>
  <c r="G20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L9"/>
  <c r="L45" s="1"/>
  <c r="K9"/>
  <c r="J9"/>
  <c r="J45" s="1"/>
  <c r="I9"/>
  <c r="I45" s="1"/>
  <c r="H9"/>
  <c r="G9"/>
  <c r="G45" s="1"/>
  <c r="E9"/>
  <c r="D9"/>
  <c r="E8"/>
  <c r="D8"/>
  <c r="E7"/>
  <c r="D7"/>
  <c r="E45" l="1"/>
  <c r="H45"/>
  <c r="K45"/>
  <c r="F42"/>
  <c r="D45"/>
  <c r="C45" i="6"/>
  <c r="E44"/>
  <c r="D44"/>
  <c r="E43"/>
  <c r="D43"/>
  <c r="E42"/>
  <c r="D42"/>
  <c r="E41"/>
  <c r="D41"/>
  <c r="E40"/>
  <c r="D40"/>
  <c r="E39"/>
  <c r="D39"/>
  <c r="L38"/>
  <c r="K38"/>
  <c r="F38" s="1"/>
  <c r="J38"/>
  <c r="I38"/>
  <c r="H38"/>
  <c r="G38"/>
  <c r="D38" s="1"/>
  <c r="E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L26"/>
  <c r="K26"/>
  <c r="J26"/>
  <c r="I26"/>
  <c r="H26"/>
  <c r="G26"/>
  <c r="E26"/>
  <c r="D26"/>
  <c r="E25"/>
  <c r="D25"/>
  <c r="E24"/>
  <c r="D24"/>
  <c r="E23"/>
  <c r="D23"/>
  <c r="E22"/>
  <c r="D22"/>
  <c r="E21"/>
  <c r="D21"/>
  <c r="L20"/>
  <c r="K20"/>
  <c r="J20"/>
  <c r="I20"/>
  <c r="H20"/>
  <c r="G20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L9"/>
  <c r="K9"/>
  <c r="J9"/>
  <c r="J45" s="1"/>
  <c r="I9"/>
  <c r="H9"/>
  <c r="H45" s="1"/>
  <c r="G9"/>
  <c r="E9"/>
  <c r="D9"/>
  <c r="E8"/>
  <c r="D8"/>
  <c r="E7"/>
  <c r="D7"/>
  <c r="C38" i="5"/>
  <c r="E37"/>
  <c r="D37"/>
  <c r="E36"/>
  <c r="D36"/>
  <c r="E35"/>
  <c r="D35"/>
  <c r="E34"/>
  <c r="D34"/>
  <c r="E33"/>
  <c r="D33"/>
  <c r="E32"/>
  <c r="D32"/>
  <c r="L31"/>
  <c r="K31"/>
  <c r="J31"/>
  <c r="I31"/>
  <c r="H31"/>
  <c r="G31"/>
  <c r="D31" s="1"/>
  <c r="E30"/>
  <c r="D30"/>
  <c r="E29"/>
  <c r="D29"/>
  <c r="E28"/>
  <c r="D28"/>
  <c r="E27"/>
  <c r="D27"/>
  <c r="E26"/>
  <c r="D26"/>
  <c r="E25"/>
  <c r="D25"/>
  <c r="E24"/>
  <c r="D24"/>
  <c r="L23"/>
  <c r="K23"/>
  <c r="J23"/>
  <c r="I23"/>
  <c r="H23"/>
  <c r="E23" s="1"/>
  <c r="G23"/>
  <c r="D23" s="1"/>
  <c r="E22"/>
  <c r="D22"/>
  <c r="E21"/>
  <c r="D21"/>
  <c r="E20"/>
  <c r="D20"/>
  <c r="E19"/>
  <c r="D19"/>
  <c r="E18"/>
  <c r="D18"/>
  <c r="L17"/>
  <c r="K17"/>
  <c r="J17"/>
  <c r="I17"/>
  <c r="H17"/>
  <c r="G17"/>
  <c r="E17"/>
  <c r="D17"/>
  <c r="E16"/>
  <c r="D16"/>
  <c r="E15"/>
  <c r="D15"/>
  <c r="E14"/>
  <c r="D14"/>
  <c r="E13"/>
  <c r="D13"/>
  <c r="E12"/>
  <c r="D12"/>
  <c r="E11"/>
  <c r="D11"/>
  <c r="E10"/>
  <c r="D10"/>
  <c r="L9"/>
  <c r="K9"/>
  <c r="J9"/>
  <c r="I9"/>
  <c r="H9"/>
  <c r="G9"/>
  <c r="E9"/>
  <c r="D9"/>
  <c r="E8"/>
  <c r="D8"/>
  <c r="E7"/>
  <c r="D7"/>
  <c r="E34" i="4"/>
  <c r="D34"/>
  <c r="D35"/>
  <c r="E35"/>
  <c r="D36"/>
  <c r="E36"/>
  <c r="D31"/>
  <c r="E31"/>
  <c r="G32"/>
  <c r="H32"/>
  <c r="I32"/>
  <c r="J32"/>
  <c r="K32"/>
  <c r="L32"/>
  <c r="D33"/>
  <c r="E33"/>
  <c r="D7"/>
  <c r="E7"/>
  <c r="D8"/>
  <c r="E8"/>
  <c r="G9"/>
  <c r="H9"/>
  <c r="I9"/>
  <c r="J9"/>
  <c r="K9"/>
  <c r="L9"/>
  <c r="E9" s="1"/>
  <c r="D10"/>
  <c r="E10"/>
  <c r="D11"/>
  <c r="E11"/>
  <c r="D12"/>
  <c r="E12"/>
  <c r="D13"/>
  <c r="E13"/>
  <c r="D14"/>
  <c r="E14"/>
  <c r="D15"/>
  <c r="E15"/>
  <c r="D16"/>
  <c r="E16"/>
  <c r="G17"/>
  <c r="H17"/>
  <c r="I17"/>
  <c r="J17"/>
  <c r="K17"/>
  <c r="L17"/>
  <c r="D18"/>
  <c r="E18"/>
  <c r="D19"/>
  <c r="E19"/>
  <c r="D20"/>
  <c r="E20"/>
  <c r="D21"/>
  <c r="E21"/>
  <c r="D22"/>
  <c r="E22"/>
  <c r="G23"/>
  <c r="H23"/>
  <c r="I23"/>
  <c r="J23"/>
  <c r="J37" s="1"/>
  <c r="K23"/>
  <c r="L23"/>
  <c r="D24"/>
  <c r="E24"/>
  <c r="D25"/>
  <c r="E25"/>
  <c r="D26"/>
  <c r="E26"/>
  <c r="D27"/>
  <c r="E27"/>
  <c r="D28"/>
  <c r="E28"/>
  <c r="D29"/>
  <c r="E29"/>
  <c r="D30"/>
  <c r="E30"/>
  <c r="C37"/>
  <c r="I38" i="5" l="1"/>
  <c r="K38"/>
  <c r="C35"/>
  <c r="C42" i="6" s="1"/>
  <c r="F42" s="1"/>
  <c r="F34" i="4"/>
  <c r="E17"/>
  <c r="H38" i="5"/>
  <c r="J38"/>
  <c r="L38"/>
  <c r="E31"/>
  <c r="E38" s="1"/>
  <c r="E45" i="6"/>
  <c r="L45"/>
  <c r="K45"/>
  <c r="I45"/>
  <c r="D45"/>
  <c r="G45"/>
  <c r="D38" i="5"/>
  <c r="G38"/>
  <c r="I37" i="4"/>
  <c r="D17"/>
  <c r="D9"/>
  <c r="E32"/>
  <c r="D32"/>
  <c r="G37"/>
  <c r="E23"/>
  <c r="D23"/>
  <c r="L37"/>
  <c r="H37"/>
  <c r="K37"/>
  <c r="F35" i="5" l="1"/>
  <c r="F32" i="4"/>
  <c r="F31" i="5"/>
  <c r="E37" i="4"/>
  <c r="D37"/>
</calcChain>
</file>

<file path=xl/sharedStrings.xml><?xml version="1.0" encoding="utf-8"?>
<sst xmlns="http://schemas.openxmlformats.org/spreadsheetml/2006/main" count="342" uniqueCount="104">
  <si>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</si>
  <si>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</si>
  <si>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</si>
  <si>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</si>
  <si>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</si>
  <si>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</si>
  <si>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</si>
  <si>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</si>
  <si>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</si>
  <si>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</si>
  <si>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</si>
  <si>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</si>
  <si>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</si>
  <si>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</si>
  <si>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</si>
  <si>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</si>
  <si>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</si>
  <si>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</si>
  <si>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</si>
  <si>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</si>
  <si>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канцелярське приладдя, папір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</si>
  <si>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</si>
  <si>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</si>
  <si>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</si>
  <si>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</si>
  <si>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</si>
  <si>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</si>
  <si>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</si>
  <si>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</si>
  <si>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</si>
  <si>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</si>
  <si>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</si>
  <si>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</si>
  <si>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</si>
  <si>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</si>
  <si>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</si>
  <si>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</si>
  <si>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</si>
  <si>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</si>
  <si>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</si>
  <si>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</si>
  <si>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</si>
  <si>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</si>
  <si>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</si>
  <si>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</si>
  <si>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</si>
  <si>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</si>
  <si>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</si>
  <si>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</si>
  <si>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</si>
  <si>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</si>
  <si>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</si>
  <si>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</si>
  <si>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</si>
  <si>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</si>
  <si>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</si>
  <si>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</si>
  <si>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</si>
  <si>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</si>
  <si>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</si>
  <si>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</si>
  <si>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</si>
  <si>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</si>
  <si>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</si>
  <si>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</si>
  <si>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</si>
  <si>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повірка лічильника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</si>
  <si>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</si>
  <si>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</si>
  <si>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</si>
  <si>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</si>
  <si>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</si>
  <si>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</si>
  <si>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</si>
  <si>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</si>
  <si>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</si>
  <si>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</si>
  <si>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</si>
  <si>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</si>
  <si>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Залишок                      на 01.01.17р.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</si>
  <si>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</si>
  <si>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1011220</t>
  </si>
  <si>
    <t>Залишок                      на 01.04.17р.</t>
  </si>
  <si>
    <t>квітень</t>
  </si>
  <si>
    <t>травень</t>
  </si>
  <si>
    <t>червень</t>
  </si>
  <si>
    <t>Залишок                      на 01.07.17р.</t>
  </si>
  <si>
    <t>липень</t>
  </si>
  <si>
    <t>серпень</t>
  </si>
  <si>
    <t>вересень</t>
  </si>
  <si>
    <t>Залишок                      на 01.10.17р.</t>
  </si>
  <si>
    <t>жовтень</t>
  </si>
  <si>
    <t>листопад</t>
  </si>
  <si>
    <t>грудень</t>
  </si>
  <si>
    <t>Звіт про використання бюджетних коштів за ІV квартал 2018 року</t>
  </si>
  <si>
    <t>IV квартал 2018 року</t>
  </si>
  <si>
    <t>Звіт про використання бюджетних коштів за ІII квартал 2018року</t>
  </si>
  <si>
    <t>III квартал 2018 року</t>
  </si>
  <si>
    <t>II квартал 2018 року</t>
  </si>
  <si>
    <t>Звіт про використання бюджетних коштів за ІI квартал 2018 року</t>
  </si>
  <si>
    <t>Звіт про використання бюджетних коштів за І квартал 2018 року</t>
  </si>
  <si>
    <t>I квартал 2018 року</t>
  </si>
  <si>
    <t>шкільна форма,спортивна форма</t>
  </si>
  <si>
    <t>Павлоградська загальноосвітня школа І-ІІІ ступенів №1 Павлоградської міської ради КПКВ 0611162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</si>
</sst>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/>
    </xf>
    <xf numFmtId="2" fontId="6" fillId="0" borderId="19" xfId="0" applyNumberFormat="1" applyFont="1" applyFill="1" applyBorder="1"/>
    <xf numFmtId="2" fontId="6" fillId="2" borderId="1" xfId="0" applyNumberFormat="1" applyFont="1" applyFill="1" applyBorder="1"/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2" fontId="6" fillId="0" borderId="1" xfId="0" applyNumberFormat="1" applyFont="1" applyFill="1" applyBorder="1"/>
    <xf numFmtId="0" fontId="6" fillId="0" borderId="1" xfId="0" applyFont="1" applyBorder="1" applyAlignment="1">
      <alignment horizontal="justify" vertical="center"/>
    </xf>
    <xf numFmtId="2" fontId="10" fillId="2" borderId="1" xfId="0" applyNumberFormat="1" applyFont="1" applyFill="1" applyBorder="1"/>
    <xf numFmtId="49" fontId="10" fillId="0" borderId="3" xfId="0" applyNumberFormat="1" applyFont="1" applyBorder="1" applyAlignment="1">
      <alignment horizontal="center" vertical="center"/>
    </xf>
    <xf numFmtId="2" fontId="6" fillId="2" borderId="9" xfId="0" applyNumberFormat="1" applyFont="1" applyFill="1" applyBorder="1"/>
    <xf numFmtId="2" fontId="6" fillId="0" borderId="1" xfId="0" applyNumberFormat="1" applyFont="1" applyBorder="1"/>
    <xf numFmtId="2" fontId="10" fillId="0" borderId="1" xfId="0" applyNumberFormat="1" applyFont="1" applyBorder="1"/>
    <xf numFmtId="49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/>
    </xf>
    <xf numFmtId="2" fontId="6" fillId="2" borderId="8" xfId="0" applyNumberFormat="1" applyFont="1" applyFill="1" applyBorder="1"/>
    <xf numFmtId="49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justify" vertical="center"/>
    </xf>
    <xf numFmtId="2" fontId="6" fillId="0" borderId="13" xfId="0" applyNumberFormat="1" applyFont="1" applyBorder="1"/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justify" vertical="center"/>
    </xf>
    <xf numFmtId="2" fontId="12" fillId="0" borderId="19" xfId="0" applyNumberFormat="1" applyFont="1" applyFill="1" applyBorder="1"/>
    <xf numFmtId="2" fontId="12" fillId="2" borderId="1" xfId="0" applyNumberFormat="1" applyFont="1" applyFill="1" applyBorder="1"/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2" fontId="12" fillId="0" borderId="1" xfId="0" applyNumberFormat="1" applyFont="1" applyFill="1" applyBorder="1"/>
    <xf numFmtId="0" fontId="12" fillId="0" borderId="1" xfId="0" applyFont="1" applyBorder="1" applyAlignment="1">
      <alignment horizontal="justify" vertical="center"/>
    </xf>
    <xf numFmtId="2" fontId="11" fillId="2" borderId="1" xfId="0" applyNumberFormat="1" applyFont="1" applyFill="1" applyBorder="1"/>
    <xf numFmtId="49" fontId="11" fillId="0" borderId="3" xfId="0" applyNumberFormat="1" applyFont="1" applyBorder="1" applyAlignment="1">
      <alignment horizontal="center" vertical="center"/>
    </xf>
    <xf numFmtId="2" fontId="12" fillId="2" borderId="9" xfId="0" applyNumberFormat="1" applyFont="1" applyFill="1" applyBorder="1"/>
    <xf numFmtId="2" fontId="12" fillId="0" borderId="1" xfId="0" applyNumberFormat="1" applyFont="1" applyBorder="1"/>
    <xf numFmtId="2" fontId="11" fillId="0" borderId="1" xfId="0" applyNumberFormat="1" applyFont="1" applyBorder="1"/>
    <xf numFmtId="49" fontId="11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justify" vertical="center"/>
    </xf>
    <xf numFmtId="2" fontId="12" fillId="2" borderId="8" xfId="0" applyNumberFormat="1" applyFont="1" applyFill="1" applyBorder="1"/>
    <xf numFmtId="49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justify" vertical="center"/>
    </xf>
    <xf numFmtId="2" fontId="12" fillId="0" borderId="13" xfId="0" applyNumberFormat="1" applyFont="1" applyBorder="1"/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showWhiteSpace="0" view="pageLayout" topLeftCell="A10" zoomScaleNormal="100" workbookViewId="0">
      <selection activeCell="D25" sqref="D25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8" t="s">
        <v>100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.75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5" thickBot="1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>
      <c r="A4" s="81" t="s">
        <v>0</v>
      </c>
      <c r="B4" s="84" t="s">
        <v>9</v>
      </c>
      <c r="C4" s="87" t="s">
        <v>79</v>
      </c>
      <c r="D4" s="90" t="s">
        <v>101</v>
      </c>
      <c r="E4" s="74"/>
      <c r="F4" s="74"/>
      <c r="G4" s="74" t="s">
        <v>4</v>
      </c>
      <c r="H4" s="74"/>
      <c r="I4" s="74"/>
      <c r="J4" s="74"/>
      <c r="K4" s="74"/>
      <c r="L4" s="75"/>
    </row>
    <row r="5" spans="1:12" ht="15.75">
      <c r="A5" s="82"/>
      <c r="B5" s="85"/>
      <c r="C5" s="88"/>
      <c r="D5" s="91"/>
      <c r="E5" s="76"/>
      <c r="F5" s="76"/>
      <c r="G5" s="76" t="s">
        <v>5</v>
      </c>
      <c r="H5" s="76"/>
      <c r="I5" s="76" t="s">
        <v>6</v>
      </c>
      <c r="J5" s="76"/>
      <c r="K5" s="76" t="s">
        <v>7</v>
      </c>
      <c r="L5" s="77"/>
    </row>
    <row r="6" spans="1:12" ht="46.5" customHeight="1" thickBot="1">
      <c r="A6" s="83"/>
      <c r="B6" s="86"/>
      <c r="C6" s="89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6.5">
      <c r="A7" s="55">
        <v>1</v>
      </c>
      <c r="B7" s="56" t="s">
        <v>10</v>
      </c>
      <c r="C7" s="57"/>
      <c r="D7" s="58">
        <f>G7+I7+K7</f>
        <v>0</v>
      </c>
      <c r="E7" s="58">
        <f>H7+J7+L7</f>
        <v>0</v>
      </c>
      <c r="F7" s="58"/>
      <c r="G7" s="58"/>
      <c r="H7" s="58"/>
      <c r="I7" s="58"/>
      <c r="J7" s="58"/>
      <c r="K7" s="58"/>
      <c r="L7" s="58"/>
    </row>
    <row r="8" spans="1:12" ht="16.5">
      <c r="A8" s="59">
        <v>2</v>
      </c>
      <c r="B8" s="60" t="s">
        <v>11</v>
      </c>
      <c r="C8" s="61"/>
      <c r="D8" s="58">
        <f>G8+I8+K8</f>
        <v>0</v>
      </c>
      <c r="E8" s="58">
        <f t="shared" ref="D8:E36" si="0">H8+J8+L8</f>
        <v>0</v>
      </c>
      <c r="F8" s="58"/>
      <c r="G8" s="58"/>
      <c r="H8" s="58"/>
      <c r="I8" s="58"/>
      <c r="J8" s="58"/>
      <c r="K8" s="58"/>
      <c r="L8" s="58"/>
    </row>
    <row r="9" spans="1:12" ht="16.5">
      <c r="A9" s="59">
        <v>3</v>
      </c>
      <c r="B9" s="62" t="s">
        <v>19</v>
      </c>
      <c r="C9" s="61"/>
      <c r="D9" s="58">
        <f>G9+I9+K9</f>
        <v>0</v>
      </c>
      <c r="E9" s="58">
        <f t="shared" si="0"/>
        <v>0</v>
      </c>
      <c r="F9" s="58"/>
      <c r="G9" s="58">
        <f t="shared" ref="G9:L9" si="1">SUM(G11:G16)</f>
        <v>0</v>
      </c>
      <c r="H9" s="58">
        <f t="shared" si="1"/>
        <v>0</v>
      </c>
      <c r="I9" s="58">
        <f t="shared" si="1"/>
        <v>0</v>
      </c>
      <c r="J9" s="58">
        <f t="shared" si="1"/>
        <v>0</v>
      </c>
      <c r="K9" s="58">
        <f t="shared" si="1"/>
        <v>0</v>
      </c>
      <c r="L9" s="58">
        <f t="shared" si="1"/>
        <v>0</v>
      </c>
    </row>
    <row r="10" spans="1:12" ht="16.5">
      <c r="A10" s="59"/>
      <c r="B10" s="60" t="s">
        <v>12</v>
      </c>
      <c r="C10" s="58"/>
      <c r="D10" s="63">
        <f t="shared" si="0"/>
        <v>0</v>
      </c>
      <c r="E10" s="58">
        <f t="shared" si="0"/>
        <v>0</v>
      </c>
      <c r="F10" s="58"/>
      <c r="G10" s="63"/>
      <c r="H10" s="63"/>
      <c r="I10" s="63"/>
      <c r="J10" s="63"/>
      <c r="K10" s="63"/>
      <c r="L10" s="63"/>
    </row>
    <row r="11" spans="1:12" ht="16.5">
      <c r="A11" s="64" t="s">
        <v>26</v>
      </c>
      <c r="B11" s="60" t="s">
        <v>102</v>
      </c>
      <c r="C11" s="58"/>
      <c r="D11" s="63">
        <f t="shared" si="0"/>
        <v>0</v>
      </c>
      <c r="E11" s="58">
        <f t="shared" si="0"/>
        <v>0</v>
      </c>
      <c r="F11" s="58">
        <v>0</v>
      </c>
      <c r="G11" s="63"/>
      <c r="H11" s="63"/>
      <c r="I11" s="63"/>
      <c r="J11" s="63"/>
      <c r="K11" s="63"/>
      <c r="L11" s="63"/>
    </row>
    <row r="12" spans="1:12" ht="16.5">
      <c r="A12" s="64" t="s">
        <v>27</v>
      </c>
      <c r="B12" s="60" t="s">
        <v>18</v>
      </c>
      <c r="C12" s="58"/>
      <c r="D12" s="63">
        <f t="shared" si="0"/>
        <v>0</v>
      </c>
      <c r="E12" s="58">
        <f t="shared" si="0"/>
        <v>0</v>
      </c>
      <c r="F12" s="58"/>
      <c r="G12" s="63"/>
      <c r="H12" s="63"/>
      <c r="I12" s="63"/>
      <c r="J12" s="63"/>
      <c r="K12" s="63"/>
      <c r="L12" s="63"/>
    </row>
    <row r="13" spans="1:12" ht="16.5">
      <c r="A13" s="64" t="s">
        <v>28</v>
      </c>
      <c r="B13" s="60" t="s">
        <v>20</v>
      </c>
      <c r="C13" s="58"/>
      <c r="D13" s="63">
        <f t="shared" si="0"/>
        <v>0</v>
      </c>
      <c r="E13" s="58">
        <f t="shared" si="0"/>
        <v>0</v>
      </c>
      <c r="F13" s="58"/>
      <c r="G13" s="63"/>
      <c r="H13" s="63"/>
      <c r="I13" s="63"/>
      <c r="J13" s="63"/>
      <c r="K13" s="63"/>
      <c r="L13" s="63"/>
    </row>
    <row r="14" spans="1:12" ht="16.5">
      <c r="A14" s="64" t="s">
        <v>29</v>
      </c>
      <c r="B14" s="60" t="s">
        <v>77</v>
      </c>
      <c r="C14" s="58"/>
      <c r="D14" s="63">
        <f t="shared" si="0"/>
        <v>0</v>
      </c>
      <c r="E14" s="58">
        <f t="shared" si="0"/>
        <v>0</v>
      </c>
      <c r="F14" s="58"/>
      <c r="G14" s="63"/>
      <c r="H14" s="63"/>
      <c r="I14" s="63"/>
      <c r="J14" s="63"/>
      <c r="K14" s="63"/>
      <c r="L14" s="63"/>
    </row>
    <row r="15" spans="1:12" ht="16.5">
      <c r="A15" s="64" t="s">
        <v>30</v>
      </c>
      <c r="B15" s="60" t="s">
        <v>22</v>
      </c>
      <c r="C15" s="58"/>
      <c r="D15" s="63">
        <f t="shared" si="0"/>
        <v>0</v>
      </c>
      <c r="E15" s="58">
        <f t="shared" si="0"/>
        <v>0</v>
      </c>
      <c r="F15" s="58"/>
      <c r="G15" s="63"/>
      <c r="H15" s="63"/>
      <c r="I15" s="63"/>
      <c r="J15" s="63"/>
      <c r="K15" s="63"/>
      <c r="L15" s="63"/>
    </row>
    <row r="16" spans="1:12" ht="16.5">
      <c r="A16" s="64" t="s">
        <v>31</v>
      </c>
      <c r="B16" s="60" t="s">
        <v>21</v>
      </c>
      <c r="C16" s="58"/>
      <c r="D16" s="63">
        <f t="shared" si="0"/>
        <v>0</v>
      </c>
      <c r="E16" s="58">
        <f t="shared" si="0"/>
        <v>0</v>
      </c>
      <c r="F16" s="58"/>
      <c r="G16" s="63"/>
      <c r="H16" s="63"/>
      <c r="I16" s="63"/>
      <c r="J16" s="63"/>
      <c r="K16" s="63"/>
      <c r="L16" s="63"/>
    </row>
    <row r="17" spans="1:12" ht="19.5" customHeight="1">
      <c r="A17" s="64" t="s">
        <v>35</v>
      </c>
      <c r="B17" s="62" t="s">
        <v>13</v>
      </c>
      <c r="C17" s="58"/>
      <c r="D17" s="58">
        <f t="shared" si="0"/>
        <v>0</v>
      </c>
      <c r="E17" s="58">
        <f t="shared" si="0"/>
        <v>0</v>
      </c>
      <c r="F17" s="58"/>
      <c r="G17" s="65">
        <f t="shared" ref="G17:L17" si="2">SUM(G19:G22)</f>
        <v>0</v>
      </c>
      <c r="H17" s="65">
        <f t="shared" si="2"/>
        <v>0</v>
      </c>
      <c r="I17" s="65">
        <f t="shared" si="2"/>
        <v>0</v>
      </c>
      <c r="J17" s="65">
        <f t="shared" si="2"/>
        <v>0</v>
      </c>
      <c r="K17" s="65">
        <f t="shared" si="2"/>
        <v>0</v>
      </c>
      <c r="L17" s="65">
        <f t="shared" si="2"/>
        <v>0</v>
      </c>
    </row>
    <row r="18" spans="1:12" ht="16.5">
      <c r="A18" s="64"/>
      <c r="B18" s="60" t="s">
        <v>12</v>
      </c>
      <c r="C18" s="58"/>
      <c r="D18" s="63">
        <f t="shared" si="0"/>
        <v>0</v>
      </c>
      <c r="E18" s="58">
        <f t="shared" si="0"/>
        <v>0</v>
      </c>
      <c r="F18" s="58"/>
      <c r="G18" s="63"/>
      <c r="H18" s="63"/>
      <c r="I18" s="63"/>
      <c r="J18" s="63"/>
      <c r="K18" s="63"/>
      <c r="L18" s="63"/>
    </row>
    <row r="19" spans="1:12" ht="16.5">
      <c r="A19" s="64" t="s">
        <v>36</v>
      </c>
      <c r="B19" s="60" t="s">
        <v>14</v>
      </c>
      <c r="C19" s="58"/>
      <c r="D19" s="58">
        <f t="shared" si="0"/>
        <v>0</v>
      </c>
      <c r="E19" s="58">
        <f t="shared" si="0"/>
        <v>0</v>
      </c>
      <c r="F19" s="58"/>
      <c r="G19" s="63"/>
      <c r="H19" s="63"/>
      <c r="I19" s="63"/>
      <c r="J19" s="63"/>
      <c r="K19" s="63"/>
      <c r="L19" s="63"/>
    </row>
    <row r="20" spans="1:12" s="3" customFormat="1" ht="18">
      <c r="A20" s="64" t="s">
        <v>37</v>
      </c>
      <c r="B20" s="60" t="s">
        <v>15</v>
      </c>
      <c r="C20" s="58"/>
      <c r="D20" s="63">
        <f t="shared" si="0"/>
        <v>0</v>
      </c>
      <c r="E20" s="58">
        <f t="shared" si="0"/>
        <v>0</v>
      </c>
      <c r="F20" s="58"/>
      <c r="G20" s="63"/>
      <c r="H20" s="63"/>
      <c r="I20" s="63"/>
      <c r="J20" s="63"/>
      <c r="K20" s="63"/>
      <c r="L20" s="63"/>
    </row>
    <row r="21" spans="1:12" s="3" customFormat="1" ht="18">
      <c r="A21" s="64" t="s">
        <v>38</v>
      </c>
      <c r="B21" s="60" t="s">
        <v>16</v>
      </c>
      <c r="C21" s="58"/>
      <c r="D21" s="63">
        <f t="shared" si="0"/>
        <v>0</v>
      </c>
      <c r="E21" s="58">
        <f t="shared" si="0"/>
        <v>0</v>
      </c>
      <c r="F21" s="58"/>
      <c r="G21" s="63"/>
      <c r="H21" s="63"/>
      <c r="I21" s="63"/>
      <c r="J21" s="63"/>
      <c r="K21" s="63"/>
      <c r="L21" s="63"/>
    </row>
    <row r="22" spans="1:12" s="3" customFormat="1" ht="18">
      <c r="A22" s="64" t="s">
        <v>39</v>
      </c>
      <c r="B22" s="60" t="s">
        <v>23</v>
      </c>
      <c r="C22" s="58"/>
      <c r="D22" s="63">
        <f t="shared" si="0"/>
        <v>0</v>
      </c>
      <c r="E22" s="58">
        <f t="shared" si="0"/>
        <v>0</v>
      </c>
      <c r="F22" s="58"/>
      <c r="G22" s="63"/>
      <c r="H22" s="63"/>
      <c r="I22" s="63"/>
      <c r="J22" s="63"/>
      <c r="K22" s="63"/>
      <c r="L22" s="63"/>
    </row>
    <row r="23" spans="1:12" s="3" customFormat="1" ht="24" customHeight="1">
      <c r="A23" s="64" t="s">
        <v>40</v>
      </c>
      <c r="B23" s="62" t="s">
        <v>17</v>
      </c>
      <c r="C23" s="66"/>
      <c r="D23" s="66">
        <f>G23+I23+K23</f>
        <v>0</v>
      </c>
      <c r="E23" s="66">
        <f t="shared" si="0"/>
        <v>0</v>
      </c>
      <c r="F23" s="66"/>
      <c r="G23" s="66">
        <f t="shared" ref="G23:L23" si="3">SUM(G25:G30)</f>
        <v>0</v>
      </c>
      <c r="H23" s="66">
        <f t="shared" si="3"/>
        <v>0</v>
      </c>
      <c r="I23" s="66">
        <f t="shared" si="3"/>
        <v>0</v>
      </c>
      <c r="J23" s="66">
        <f t="shared" si="3"/>
        <v>0</v>
      </c>
      <c r="K23" s="66">
        <f t="shared" si="3"/>
        <v>0</v>
      </c>
      <c r="L23" s="66">
        <f t="shared" si="3"/>
        <v>0</v>
      </c>
    </row>
    <row r="24" spans="1:12" s="3" customFormat="1" ht="18">
      <c r="A24" s="64"/>
      <c r="B24" s="60" t="s">
        <v>12</v>
      </c>
      <c r="C24" s="66"/>
      <c r="D24" s="67">
        <f t="shared" si="0"/>
        <v>0</v>
      </c>
      <c r="E24" s="66">
        <f t="shared" si="0"/>
        <v>0</v>
      </c>
      <c r="F24" s="66"/>
      <c r="G24" s="67"/>
      <c r="H24" s="67"/>
      <c r="I24" s="67"/>
      <c r="J24" s="67"/>
      <c r="K24" s="67"/>
      <c r="L24" s="67"/>
    </row>
    <row r="25" spans="1:12" s="3" customFormat="1" ht="16.5" customHeight="1">
      <c r="A25" s="64" t="s">
        <v>43</v>
      </c>
      <c r="B25" s="60" t="s">
        <v>52</v>
      </c>
      <c r="C25" s="66"/>
      <c r="D25" s="67">
        <f t="shared" si="0"/>
        <v>0</v>
      </c>
      <c r="E25" s="66">
        <f t="shared" si="0"/>
        <v>0</v>
      </c>
      <c r="F25" s="66"/>
      <c r="G25" s="67"/>
      <c r="H25" s="67"/>
      <c r="I25" s="67"/>
      <c r="J25" s="67"/>
      <c r="K25" s="67"/>
      <c r="L25" s="67"/>
    </row>
    <row r="26" spans="1:12" s="3" customFormat="1" ht="16.5" customHeight="1">
      <c r="A26" s="64" t="s">
        <v>44</v>
      </c>
      <c r="B26" s="60" t="s">
        <v>53</v>
      </c>
      <c r="C26" s="66"/>
      <c r="D26" s="67">
        <f t="shared" si="0"/>
        <v>0</v>
      </c>
      <c r="E26" s="66">
        <f t="shared" si="0"/>
        <v>0</v>
      </c>
      <c r="F26" s="66"/>
      <c r="G26" s="67"/>
      <c r="H26" s="67"/>
      <c r="I26" s="67"/>
      <c r="J26" s="67"/>
      <c r="K26" s="67"/>
      <c r="L26" s="67"/>
    </row>
    <row r="27" spans="1:12" s="3" customFormat="1" ht="16.5" customHeight="1">
      <c r="A27" s="64" t="s">
        <v>48</v>
      </c>
      <c r="B27" s="60" t="s">
        <v>47</v>
      </c>
      <c r="C27" s="66"/>
      <c r="D27" s="67">
        <f t="shared" si="0"/>
        <v>0</v>
      </c>
      <c r="E27" s="66">
        <f t="shared" si="0"/>
        <v>0</v>
      </c>
      <c r="F27" s="66"/>
      <c r="G27" s="67"/>
      <c r="H27" s="67"/>
      <c r="I27" s="67"/>
      <c r="J27" s="67"/>
      <c r="K27" s="67"/>
      <c r="L27" s="67"/>
    </row>
    <row r="28" spans="1:12" s="3" customFormat="1" ht="16.5" customHeight="1">
      <c r="A28" s="64" t="s">
        <v>49</v>
      </c>
      <c r="B28" s="60" t="s">
        <v>54</v>
      </c>
      <c r="C28" s="66"/>
      <c r="D28" s="67">
        <f t="shared" si="0"/>
        <v>0</v>
      </c>
      <c r="E28" s="66">
        <f t="shared" si="0"/>
        <v>0</v>
      </c>
      <c r="F28" s="66"/>
      <c r="G28" s="67"/>
      <c r="H28" s="67"/>
      <c r="I28" s="67"/>
      <c r="J28" s="67"/>
      <c r="K28" s="67"/>
      <c r="L28" s="67"/>
    </row>
    <row r="29" spans="1:12" s="3" customFormat="1" ht="16.5" customHeight="1">
      <c r="A29" s="64" t="s">
        <v>50</v>
      </c>
      <c r="B29" s="60" t="s">
        <v>51</v>
      </c>
      <c r="C29" s="66"/>
      <c r="D29" s="67">
        <f t="shared" si="0"/>
        <v>0</v>
      </c>
      <c r="E29" s="66">
        <f t="shared" si="0"/>
        <v>0</v>
      </c>
      <c r="F29" s="66"/>
      <c r="G29" s="67"/>
      <c r="H29" s="67"/>
      <c r="I29" s="67"/>
      <c r="J29" s="67"/>
      <c r="K29" s="67"/>
      <c r="L29" s="67"/>
    </row>
    <row r="30" spans="1:12" s="3" customFormat="1" ht="16.5" customHeight="1">
      <c r="A30" s="64" t="s">
        <v>65</v>
      </c>
      <c r="B30" s="60" t="s">
        <v>66</v>
      </c>
      <c r="C30" s="66"/>
      <c r="D30" s="67">
        <f t="shared" si="0"/>
        <v>0</v>
      </c>
      <c r="E30" s="66">
        <f t="shared" si="0"/>
        <v>0</v>
      </c>
      <c r="F30" s="66"/>
      <c r="G30" s="67"/>
      <c r="H30" s="67"/>
      <c r="I30" s="67"/>
      <c r="J30" s="67"/>
      <c r="K30" s="67"/>
      <c r="L30" s="67"/>
    </row>
    <row r="31" spans="1:12" s="3" customFormat="1" ht="18">
      <c r="A31" s="64" t="s">
        <v>41</v>
      </c>
      <c r="B31" s="60" t="s">
        <v>24</v>
      </c>
      <c r="C31" s="58"/>
      <c r="D31" s="58">
        <f t="shared" si="0"/>
        <v>0</v>
      </c>
      <c r="E31" s="58">
        <f t="shared" si="0"/>
        <v>0</v>
      </c>
      <c r="F31" s="58"/>
      <c r="G31" s="58"/>
      <c r="H31" s="58"/>
      <c r="I31" s="58"/>
      <c r="J31" s="58"/>
      <c r="K31" s="58"/>
      <c r="L31" s="58"/>
    </row>
    <row r="32" spans="1:12" s="3" customFormat="1" ht="18">
      <c r="A32" s="64" t="s">
        <v>42</v>
      </c>
      <c r="B32" s="60" t="s">
        <v>25</v>
      </c>
      <c r="C32" s="58"/>
      <c r="D32" s="58">
        <f t="shared" si="0"/>
        <v>1.7</v>
      </c>
      <c r="E32" s="58">
        <f t="shared" si="0"/>
        <v>0.51</v>
      </c>
      <c r="F32" s="58">
        <f>E32/(D32+C32)*100</f>
        <v>30</v>
      </c>
      <c r="G32" s="58">
        <f t="shared" ref="G32:L32" si="4">SUM(G34:G34)</f>
        <v>0.56999999999999995</v>
      </c>
      <c r="H32" s="58">
        <f t="shared" si="4"/>
        <v>0.09</v>
      </c>
      <c r="I32" s="58">
        <f t="shared" si="4"/>
        <v>0.56999999999999995</v>
      </c>
      <c r="J32" s="58">
        <f t="shared" si="4"/>
        <v>0.21</v>
      </c>
      <c r="K32" s="58">
        <f t="shared" si="4"/>
        <v>0.56000000000000005</v>
      </c>
      <c r="L32" s="58">
        <f t="shared" si="4"/>
        <v>0.21</v>
      </c>
    </row>
    <row r="33" spans="1:12" s="3" customFormat="1" ht="18">
      <c r="A33" s="64"/>
      <c r="B33" s="60" t="s">
        <v>12</v>
      </c>
      <c r="C33" s="58"/>
      <c r="D33" s="63">
        <f t="shared" si="0"/>
        <v>0</v>
      </c>
      <c r="E33" s="58">
        <f t="shared" si="0"/>
        <v>0</v>
      </c>
      <c r="F33" s="58">
        <v>0</v>
      </c>
      <c r="G33" s="63"/>
      <c r="H33" s="63"/>
      <c r="I33" s="63"/>
      <c r="J33" s="63"/>
      <c r="K33" s="63"/>
      <c r="L33" s="63"/>
    </row>
    <row r="34" spans="1:12" s="3" customFormat="1" ht="18">
      <c r="A34" s="68" t="s">
        <v>75</v>
      </c>
      <c r="B34" s="69" t="s">
        <v>76</v>
      </c>
      <c r="C34" s="63"/>
      <c r="D34" s="63">
        <f t="shared" si="0"/>
        <v>1.7</v>
      </c>
      <c r="E34" s="63">
        <f t="shared" si="0"/>
        <v>0.51</v>
      </c>
      <c r="F34" s="63">
        <f t="shared" ref="F34" si="5">E34/(D34+C34)*100</f>
        <v>30</v>
      </c>
      <c r="G34" s="63">
        <v>0.56999999999999995</v>
      </c>
      <c r="H34" s="63">
        <v>0.09</v>
      </c>
      <c r="I34" s="63">
        <v>0.56999999999999995</v>
      </c>
      <c r="J34" s="63">
        <v>0.21</v>
      </c>
      <c r="K34" s="63">
        <v>0.56000000000000005</v>
      </c>
      <c r="L34" s="63">
        <v>0.21</v>
      </c>
    </row>
    <row r="35" spans="1:12" s="3" customFormat="1" ht="18">
      <c r="A35" s="68" t="s">
        <v>55</v>
      </c>
      <c r="B35" s="69" t="s">
        <v>58</v>
      </c>
      <c r="C35" s="58"/>
      <c r="D35" s="58">
        <f t="shared" si="0"/>
        <v>0</v>
      </c>
      <c r="E35" s="58">
        <f t="shared" si="0"/>
        <v>0</v>
      </c>
      <c r="F35" s="63"/>
      <c r="G35" s="58"/>
      <c r="H35" s="58"/>
      <c r="I35" s="58"/>
      <c r="J35" s="58"/>
      <c r="K35" s="58"/>
      <c r="L35" s="58"/>
    </row>
    <row r="36" spans="1:12" s="3" customFormat="1" ht="18.75" thickBot="1">
      <c r="A36" s="68" t="s">
        <v>56</v>
      </c>
      <c r="B36" s="69" t="s">
        <v>59</v>
      </c>
      <c r="C36" s="58"/>
      <c r="D36" s="70">
        <f t="shared" si="0"/>
        <v>0</v>
      </c>
      <c r="E36" s="70">
        <f t="shared" si="0"/>
        <v>0</v>
      </c>
      <c r="F36" s="70"/>
      <c r="G36" s="70"/>
      <c r="H36" s="70"/>
      <c r="I36" s="70"/>
      <c r="J36" s="70"/>
      <c r="K36" s="70"/>
      <c r="L36" s="70"/>
    </row>
    <row r="37" spans="1:12" s="3" customFormat="1" ht="23.25" customHeight="1" thickBot="1">
      <c r="A37" s="71"/>
      <c r="B37" s="72" t="s">
        <v>8</v>
      </c>
      <c r="C37" s="73">
        <f>C7+C8+C9+C17+C23+C31+C32+C35+C36</f>
        <v>0</v>
      </c>
      <c r="D37" s="73">
        <f>D7+D8+D9+D17+D23+D31+D32+D35+D36</f>
        <v>1.7</v>
      </c>
      <c r="E37" s="73">
        <f>E7+E8+E9+E17+E23+E31+E32+E35+E36</f>
        <v>0.51</v>
      </c>
      <c r="F37" s="73"/>
      <c r="G37" s="73">
        <f t="shared" ref="G37:L37" si="6">G7+G8+G9+G17+G23+G31+G32+G35+G36</f>
        <v>0.56999999999999995</v>
      </c>
      <c r="H37" s="73">
        <f t="shared" si="6"/>
        <v>0.09</v>
      </c>
      <c r="I37" s="73">
        <f t="shared" si="6"/>
        <v>0.56999999999999995</v>
      </c>
      <c r="J37" s="73">
        <f t="shared" si="6"/>
        <v>0.21</v>
      </c>
      <c r="K37" s="73">
        <f t="shared" si="6"/>
        <v>0.56000000000000005</v>
      </c>
      <c r="L37" s="73">
        <f t="shared" si="6"/>
        <v>0.21</v>
      </c>
    </row>
    <row r="38" spans="1:12" s="3" customFormat="1" ht="18">
      <c r="A38" s="10"/>
      <c r="B38" s="1"/>
      <c r="C38" s="1"/>
      <c r="D38" s="1"/>
      <c r="E38" s="1"/>
      <c r="F38" s="1"/>
    </row>
    <row r="39" spans="1:12" s="3" customFormat="1" ht="18.75">
      <c r="A39" s="10"/>
      <c r="B39" s="4" t="s">
        <v>60</v>
      </c>
      <c r="C39" s="4"/>
      <c r="D39" s="1"/>
      <c r="E39" s="1"/>
      <c r="F39" s="12"/>
      <c r="H39" s="3" t="s">
        <v>61</v>
      </c>
    </row>
    <row r="40" spans="1:12" s="3" customFormat="1" ht="16.5" customHeight="1">
      <c r="A40" s="10"/>
      <c r="B40" s="1"/>
      <c r="C40" s="1"/>
      <c r="D40" s="1"/>
      <c r="E40" s="1"/>
      <c r="F40" s="11" t="s">
        <v>45</v>
      </c>
    </row>
    <row r="41" spans="1:12" s="3" customFormat="1" ht="18">
      <c r="A41" s="10"/>
      <c r="B41" s="1"/>
      <c r="C41" s="1"/>
      <c r="D41" s="1"/>
      <c r="E41" s="1"/>
      <c r="F41" s="1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8"/>
      <c r="C46" s="8"/>
      <c r="D46" s="8"/>
      <c r="E46" s="8"/>
      <c r="F46" s="8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1"/>
  <sheetViews>
    <sheetView tabSelected="1" view="pageLayout" topLeftCell="A16" zoomScaleNormal="100" workbookViewId="0">
      <selection activeCell="B17" sqref="B17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8" t="s">
        <v>99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.75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5" thickBot="1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>
      <c r="A4" s="81" t="s">
        <v>0</v>
      </c>
      <c r="B4" s="84" t="s">
        <v>9</v>
      </c>
      <c r="C4" s="87" t="s">
        <v>82</v>
      </c>
      <c r="D4" s="90" t="s">
        <v>98</v>
      </c>
      <c r="E4" s="74"/>
      <c r="F4" s="74"/>
      <c r="G4" s="74" t="s">
        <v>4</v>
      </c>
      <c r="H4" s="74"/>
      <c r="I4" s="74"/>
      <c r="J4" s="74"/>
      <c r="K4" s="74"/>
      <c r="L4" s="75"/>
    </row>
    <row r="5" spans="1:12" ht="15.75">
      <c r="A5" s="82"/>
      <c r="B5" s="85"/>
      <c r="C5" s="88"/>
      <c r="D5" s="91"/>
      <c r="E5" s="76"/>
      <c r="F5" s="76"/>
      <c r="G5" s="76" t="s">
        <v>83</v>
      </c>
      <c r="H5" s="76"/>
      <c r="I5" s="76" t="s">
        <v>84</v>
      </c>
      <c r="J5" s="76"/>
      <c r="K5" s="76" t="s">
        <v>85</v>
      </c>
      <c r="L5" s="77"/>
    </row>
    <row r="6" spans="1:12" ht="32.25" customHeight="1" thickBot="1">
      <c r="A6" s="83"/>
      <c r="B6" s="86"/>
      <c r="C6" s="89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3" t="s">
        <v>2</v>
      </c>
    </row>
    <row r="7" spans="1:12" ht="15.75">
      <c r="A7" s="36">
        <v>1</v>
      </c>
      <c r="B7" s="37" t="s">
        <v>10</v>
      </c>
      <c r="C7" s="38"/>
      <c r="D7" s="39">
        <f>G7+I7+K7</f>
        <v>0</v>
      </c>
      <c r="E7" s="39">
        <f>H7+J7+L7</f>
        <v>0</v>
      </c>
      <c r="F7" s="39"/>
      <c r="G7" s="39"/>
      <c r="H7" s="39"/>
      <c r="I7" s="39"/>
      <c r="J7" s="39"/>
      <c r="K7" s="39"/>
      <c r="L7" s="39"/>
    </row>
    <row r="8" spans="1:12" ht="15.75">
      <c r="A8" s="40">
        <v>2</v>
      </c>
      <c r="B8" s="41" t="s">
        <v>11</v>
      </c>
      <c r="C8" s="42"/>
      <c r="D8" s="39">
        <f>G8+I8+K8</f>
        <v>0</v>
      </c>
      <c r="E8" s="39">
        <f t="shared" ref="D8:E37" si="0">H8+J8+L8</f>
        <v>0</v>
      </c>
      <c r="F8" s="39"/>
      <c r="G8" s="39"/>
      <c r="H8" s="39"/>
      <c r="I8" s="39"/>
      <c r="J8" s="39"/>
      <c r="K8" s="39"/>
      <c r="L8" s="39"/>
    </row>
    <row r="9" spans="1:12" ht="15.75">
      <c r="A9" s="40">
        <v>3</v>
      </c>
      <c r="B9" s="43" t="s">
        <v>19</v>
      </c>
      <c r="C9" s="42"/>
      <c r="D9" s="39">
        <f>G9+I9+K9</f>
        <v>0</v>
      </c>
      <c r="E9" s="39">
        <f t="shared" si="0"/>
        <v>0</v>
      </c>
      <c r="F9" s="39"/>
      <c r="G9" s="39">
        <f>SUM(G11:G16)</f>
        <v>0</v>
      </c>
      <c r="H9" s="39">
        <f>SUM(H11:H16)</f>
        <v>0</v>
      </c>
      <c r="I9" s="39">
        <f>SUM(I11:I16)</f>
        <v>0</v>
      </c>
      <c r="J9" s="39">
        <f>SUM(J11:J16)</f>
        <v>0</v>
      </c>
      <c r="K9" s="39">
        <f>SUM(K11:K16)</f>
        <v>0</v>
      </c>
      <c r="L9" s="39">
        <f>SUM(L11:L16)</f>
        <v>0</v>
      </c>
    </row>
    <row r="10" spans="1:12" ht="15.75">
      <c r="A10" s="40"/>
      <c r="B10" s="41" t="s">
        <v>12</v>
      </c>
      <c r="C10" s="39"/>
      <c r="D10" s="44">
        <f t="shared" si="0"/>
        <v>0</v>
      </c>
      <c r="E10" s="39">
        <f t="shared" si="0"/>
        <v>0</v>
      </c>
      <c r="F10" s="39"/>
      <c r="G10" s="44"/>
      <c r="H10" s="44"/>
      <c r="I10" s="44"/>
      <c r="J10" s="44"/>
      <c r="K10" s="44"/>
      <c r="L10" s="44"/>
    </row>
    <row r="11" spans="1:12" ht="15.75">
      <c r="A11" s="45" t="s">
        <v>26</v>
      </c>
      <c r="B11" s="41" t="s">
        <v>62</v>
      </c>
      <c r="C11" s="39"/>
      <c r="D11" s="44">
        <f t="shared" si="0"/>
        <v>0</v>
      </c>
      <c r="E11" s="39">
        <f t="shared" si="0"/>
        <v>0</v>
      </c>
      <c r="F11" s="39">
        <v>0</v>
      </c>
      <c r="G11" s="44"/>
      <c r="H11" s="44"/>
      <c r="I11" s="44"/>
      <c r="J11" s="44"/>
      <c r="K11" s="44"/>
      <c r="L11" s="44"/>
    </row>
    <row r="12" spans="1:12" ht="15.75">
      <c r="A12" s="45" t="s">
        <v>27</v>
      </c>
      <c r="B12" s="41" t="s">
        <v>63</v>
      </c>
      <c r="C12" s="39"/>
      <c r="D12" s="44">
        <f t="shared" si="0"/>
        <v>0</v>
      </c>
      <c r="E12" s="39">
        <f t="shared" si="0"/>
        <v>0</v>
      </c>
      <c r="F12" s="39">
        <v>0</v>
      </c>
      <c r="G12" s="44"/>
      <c r="H12" s="44"/>
      <c r="I12" s="44"/>
      <c r="J12" s="44"/>
      <c r="K12" s="44"/>
      <c r="L12" s="44"/>
    </row>
    <row r="13" spans="1:12" ht="15.75">
      <c r="A13" s="45" t="s">
        <v>28</v>
      </c>
      <c r="B13" s="41" t="s">
        <v>64</v>
      </c>
      <c r="C13" s="39"/>
      <c r="D13" s="44">
        <f t="shared" si="0"/>
        <v>0</v>
      </c>
      <c r="E13" s="39">
        <f t="shared" si="0"/>
        <v>0</v>
      </c>
      <c r="F13" s="39"/>
      <c r="G13" s="44"/>
      <c r="H13" s="44"/>
      <c r="I13" s="44"/>
      <c r="J13" s="44"/>
      <c r="K13" s="44"/>
      <c r="L13" s="44"/>
    </row>
    <row r="14" spans="1:12" ht="15.75">
      <c r="A14" s="45" t="s">
        <v>29</v>
      </c>
      <c r="B14" s="41" t="s">
        <v>18</v>
      </c>
      <c r="C14" s="39"/>
      <c r="D14" s="44">
        <f t="shared" si="0"/>
        <v>0</v>
      </c>
      <c r="E14" s="39">
        <f t="shared" si="0"/>
        <v>0</v>
      </c>
      <c r="F14" s="39"/>
      <c r="G14" s="44"/>
      <c r="H14" s="44"/>
      <c r="I14" s="44"/>
      <c r="J14" s="44"/>
      <c r="K14" s="44"/>
      <c r="L14" s="44"/>
    </row>
    <row r="15" spans="1:12" ht="15.75">
      <c r="A15" s="45" t="s">
        <v>30</v>
      </c>
      <c r="B15" s="41" t="s">
        <v>20</v>
      </c>
      <c r="C15" s="39"/>
      <c r="D15" s="44">
        <f t="shared" si="0"/>
        <v>0</v>
      </c>
      <c r="E15" s="39">
        <f t="shared" si="0"/>
        <v>0</v>
      </c>
      <c r="F15" s="39"/>
      <c r="G15" s="44"/>
      <c r="H15" s="44"/>
      <c r="I15" s="44"/>
      <c r="J15" s="44"/>
      <c r="K15" s="44"/>
      <c r="L15" s="44"/>
    </row>
    <row r="16" spans="1:12" ht="15.75">
      <c r="A16" s="45" t="s">
        <v>31</v>
      </c>
      <c r="B16" s="41" t="s">
        <v>78</v>
      </c>
      <c r="C16" s="39"/>
      <c r="D16" s="44">
        <f t="shared" si="0"/>
        <v>0</v>
      </c>
      <c r="E16" s="39">
        <f t="shared" si="0"/>
        <v>0</v>
      </c>
      <c r="F16" s="39"/>
      <c r="G16" s="44"/>
      <c r="H16" s="44"/>
      <c r="I16" s="44"/>
      <c r="J16" s="44"/>
      <c r="K16" s="44"/>
      <c r="L16" s="44"/>
    </row>
    <row r="17" spans="1:12" ht="24.75" customHeight="1">
      <c r="A17" s="45" t="s">
        <v>35</v>
      </c>
      <c r="B17" s="43" t="s">
        <v>13</v>
      </c>
      <c r="C17" s="39"/>
      <c r="D17" s="39">
        <f t="shared" si="0"/>
        <v>0</v>
      </c>
      <c r="E17" s="39">
        <f t="shared" si="0"/>
        <v>0</v>
      </c>
      <c r="F17" s="39"/>
      <c r="G17" s="46">
        <f t="shared" ref="G17:L17" si="1">SUM(G19:G22)</f>
        <v>0</v>
      </c>
      <c r="H17" s="46">
        <f t="shared" si="1"/>
        <v>0</v>
      </c>
      <c r="I17" s="46">
        <f t="shared" si="1"/>
        <v>0</v>
      </c>
      <c r="J17" s="46">
        <f t="shared" si="1"/>
        <v>0</v>
      </c>
      <c r="K17" s="46">
        <f t="shared" si="1"/>
        <v>0</v>
      </c>
      <c r="L17" s="46">
        <f t="shared" si="1"/>
        <v>0</v>
      </c>
    </row>
    <row r="18" spans="1:12" ht="15.75">
      <c r="A18" s="45"/>
      <c r="B18" s="41" t="s">
        <v>12</v>
      </c>
      <c r="C18" s="39"/>
      <c r="D18" s="44">
        <f t="shared" si="0"/>
        <v>0</v>
      </c>
      <c r="E18" s="39">
        <f t="shared" si="0"/>
        <v>0</v>
      </c>
      <c r="F18" s="39"/>
      <c r="G18" s="44"/>
      <c r="H18" s="44"/>
      <c r="I18" s="44"/>
      <c r="J18" s="44"/>
      <c r="K18" s="44"/>
      <c r="L18" s="44"/>
    </row>
    <row r="19" spans="1:12" ht="15.75">
      <c r="A19" s="45" t="s">
        <v>36</v>
      </c>
      <c r="B19" s="41" t="s">
        <v>14</v>
      </c>
      <c r="C19" s="39"/>
      <c r="D19" s="39">
        <f t="shared" si="0"/>
        <v>0</v>
      </c>
      <c r="E19" s="39">
        <f t="shared" si="0"/>
        <v>0</v>
      </c>
      <c r="F19" s="39"/>
      <c r="G19" s="44"/>
      <c r="H19" s="44"/>
      <c r="I19" s="44"/>
      <c r="J19" s="44"/>
      <c r="K19" s="44"/>
      <c r="L19" s="44"/>
    </row>
    <row r="20" spans="1:12" s="3" customFormat="1" ht="18">
      <c r="A20" s="45" t="s">
        <v>37</v>
      </c>
      <c r="B20" s="41" t="s">
        <v>15</v>
      </c>
      <c r="C20" s="39"/>
      <c r="D20" s="44">
        <f t="shared" si="0"/>
        <v>0</v>
      </c>
      <c r="E20" s="39">
        <f t="shared" si="0"/>
        <v>0</v>
      </c>
      <c r="F20" s="39"/>
      <c r="G20" s="44"/>
      <c r="H20" s="44"/>
      <c r="I20" s="44"/>
      <c r="J20" s="44"/>
      <c r="K20" s="44"/>
      <c r="L20" s="44"/>
    </row>
    <row r="21" spans="1:12" s="3" customFormat="1" ht="18">
      <c r="A21" s="45" t="s">
        <v>38</v>
      </c>
      <c r="B21" s="41" t="s">
        <v>16</v>
      </c>
      <c r="C21" s="39"/>
      <c r="D21" s="44">
        <f t="shared" si="0"/>
        <v>0</v>
      </c>
      <c r="E21" s="39">
        <f t="shared" si="0"/>
        <v>0</v>
      </c>
      <c r="F21" s="39"/>
      <c r="G21" s="44"/>
      <c r="H21" s="44"/>
      <c r="I21" s="44"/>
      <c r="J21" s="44"/>
      <c r="K21" s="44"/>
      <c r="L21" s="44"/>
    </row>
    <row r="22" spans="1:12" s="3" customFormat="1" ht="18">
      <c r="A22" s="45" t="s">
        <v>39</v>
      </c>
      <c r="B22" s="41" t="s">
        <v>23</v>
      </c>
      <c r="C22" s="39"/>
      <c r="D22" s="44">
        <f t="shared" si="0"/>
        <v>0</v>
      </c>
      <c r="E22" s="39">
        <f t="shared" si="0"/>
        <v>0</v>
      </c>
      <c r="F22" s="39"/>
      <c r="G22" s="44"/>
      <c r="H22" s="44"/>
      <c r="I22" s="44"/>
      <c r="J22" s="44"/>
      <c r="K22" s="44"/>
      <c r="L22" s="44"/>
    </row>
    <row r="23" spans="1:12" s="3" customFormat="1" ht="18">
      <c r="A23" s="45" t="s">
        <v>40</v>
      </c>
      <c r="B23" s="43" t="s">
        <v>17</v>
      </c>
      <c r="C23" s="47"/>
      <c r="D23" s="47">
        <f>G23+I23+K23</f>
        <v>0</v>
      </c>
      <c r="E23" s="47">
        <f t="shared" si="0"/>
        <v>0</v>
      </c>
      <c r="F23" s="47"/>
      <c r="G23" s="47">
        <f>SUM(G25:G29)</f>
        <v>0</v>
      </c>
      <c r="H23" s="47">
        <f>SUM(H25:H29)</f>
        <v>0</v>
      </c>
      <c r="I23" s="47">
        <f>SUM(I25:I29)</f>
        <v>0</v>
      </c>
      <c r="J23" s="47">
        <f>SUM(J25:J29)</f>
        <v>0</v>
      </c>
      <c r="K23" s="47">
        <f>SUM(K25:K29)</f>
        <v>0</v>
      </c>
      <c r="L23" s="47">
        <f>SUM(L25:L29)</f>
        <v>0</v>
      </c>
    </row>
    <row r="24" spans="1:12" s="3" customFormat="1" ht="18">
      <c r="A24" s="45"/>
      <c r="B24" s="41" t="s">
        <v>12</v>
      </c>
      <c r="C24" s="47"/>
      <c r="D24" s="48">
        <f t="shared" si="0"/>
        <v>0</v>
      </c>
      <c r="E24" s="47">
        <f t="shared" si="0"/>
        <v>0</v>
      </c>
      <c r="F24" s="47"/>
      <c r="G24" s="48"/>
      <c r="H24" s="48"/>
      <c r="I24" s="48"/>
      <c r="J24" s="48"/>
      <c r="K24" s="48"/>
      <c r="L24" s="48"/>
    </row>
    <row r="25" spans="1:12" s="3" customFormat="1" ht="16.5" customHeight="1">
      <c r="A25" s="45" t="s">
        <v>43</v>
      </c>
      <c r="B25" s="41" t="s">
        <v>52</v>
      </c>
      <c r="C25" s="47"/>
      <c r="D25" s="48">
        <f t="shared" si="0"/>
        <v>0</v>
      </c>
      <c r="E25" s="47">
        <f t="shared" si="0"/>
        <v>0</v>
      </c>
      <c r="F25" s="47"/>
      <c r="G25" s="48"/>
      <c r="H25" s="48"/>
      <c r="I25" s="48"/>
      <c r="J25" s="48"/>
      <c r="K25" s="48"/>
      <c r="L25" s="48"/>
    </row>
    <row r="26" spans="1:12" s="3" customFormat="1" ht="16.5" customHeight="1">
      <c r="A26" s="45" t="s">
        <v>44</v>
      </c>
      <c r="B26" s="41" t="s">
        <v>53</v>
      </c>
      <c r="C26" s="47"/>
      <c r="D26" s="48">
        <f t="shared" si="0"/>
        <v>0</v>
      </c>
      <c r="E26" s="47">
        <f t="shared" si="0"/>
        <v>0</v>
      </c>
      <c r="F26" s="47"/>
      <c r="G26" s="48"/>
      <c r="H26" s="48"/>
      <c r="I26" s="48"/>
      <c r="J26" s="48"/>
      <c r="K26" s="48"/>
      <c r="L26" s="48"/>
    </row>
    <row r="27" spans="1:12" s="3" customFormat="1" ht="16.5" customHeight="1">
      <c r="A27" s="45" t="s">
        <v>48</v>
      </c>
      <c r="B27" s="41" t="s">
        <v>47</v>
      </c>
      <c r="C27" s="47"/>
      <c r="D27" s="48">
        <f t="shared" si="0"/>
        <v>0</v>
      </c>
      <c r="E27" s="47">
        <f t="shared" si="0"/>
        <v>0</v>
      </c>
      <c r="F27" s="47"/>
      <c r="G27" s="48"/>
      <c r="H27" s="48"/>
      <c r="I27" s="48"/>
      <c r="J27" s="48"/>
      <c r="K27" s="48"/>
      <c r="L27" s="48"/>
    </row>
    <row r="28" spans="1:12" s="3" customFormat="1" ht="16.5" customHeight="1">
      <c r="A28" s="45" t="s">
        <v>49</v>
      </c>
      <c r="B28" s="41" t="s">
        <v>54</v>
      </c>
      <c r="C28" s="47"/>
      <c r="D28" s="48">
        <f t="shared" si="0"/>
        <v>0</v>
      </c>
      <c r="E28" s="47">
        <f t="shared" si="0"/>
        <v>0</v>
      </c>
      <c r="F28" s="47"/>
      <c r="G28" s="48"/>
      <c r="H28" s="48"/>
      <c r="I28" s="48"/>
      <c r="J28" s="48"/>
      <c r="K28" s="48"/>
      <c r="L28" s="48"/>
    </row>
    <row r="29" spans="1:12" s="3" customFormat="1" ht="16.5" customHeight="1">
      <c r="A29" s="45" t="s">
        <v>50</v>
      </c>
      <c r="B29" s="41" t="s">
        <v>51</v>
      </c>
      <c r="C29" s="47"/>
      <c r="D29" s="48">
        <f t="shared" si="0"/>
        <v>0</v>
      </c>
      <c r="E29" s="47">
        <f t="shared" si="0"/>
        <v>0</v>
      </c>
      <c r="F29" s="47"/>
      <c r="G29" s="48"/>
      <c r="H29" s="48"/>
      <c r="I29" s="48"/>
      <c r="J29" s="48"/>
      <c r="K29" s="48"/>
      <c r="L29" s="48"/>
    </row>
    <row r="30" spans="1:12" s="3" customFormat="1" ht="18">
      <c r="A30" s="45" t="s">
        <v>41</v>
      </c>
      <c r="B30" s="41" t="s">
        <v>24</v>
      </c>
      <c r="C30" s="39"/>
      <c r="D30" s="39">
        <f t="shared" si="0"/>
        <v>0</v>
      </c>
      <c r="E30" s="39">
        <f t="shared" si="0"/>
        <v>0</v>
      </c>
      <c r="F30" s="39"/>
      <c r="G30" s="39"/>
      <c r="H30" s="39"/>
      <c r="I30" s="39"/>
      <c r="J30" s="39"/>
      <c r="K30" s="39"/>
      <c r="L30" s="39"/>
    </row>
    <row r="31" spans="1:12" s="3" customFormat="1" ht="18">
      <c r="A31" s="45" t="s">
        <v>42</v>
      </c>
      <c r="B31" s="41" t="s">
        <v>25</v>
      </c>
      <c r="C31" s="39"/>
      <c r="D31" s="39">
        <f t="shared" si="0"/>
        <v>1.1299999999999999</v>
      </c>
      <c r="E31" s="39">
        <f t="shared" si="0"/>
        <v>0.44999999999999996</v>
      </c>
      <c r="F31" s="39">
        <f>E31/(D31+C31)*100</f>
        <v>39.823008849557525</v>
      </c>
      <c r="G31" s="39">
        <f t="shared" ref="G31:L31" si="2">SUM(G33:G35)</f>
        <v>0.56999999999999995</v>
      </c>
      <c r="H31" s="39">
        <f t="shared" si="2"/>
        <v>0.21</v>
      </c>
      <c r="I31" s="39">
        <f t="shared" si="2"/>
        <v>0.56000000000000005</v>
      </c>
      <c r="J31" s="39">
        <f t="shared" si="2"/>
        <v>0.24</v>
      </c>
      <c r="K31" s="39">
        <f t="shared" si="2"/>
        <v>0</v>
      </c>
      <c r="L31" s="39">
        <f t="shared" si="2"/>
        <v>0</v>
      </c>
    </row>
    <row r="32" spans="1:12" s="3" customFormat="1" ht="18">
      <c r="A32" s="45"/>
      <c r="B32" s="41" t="s">
        <v>12</v>
      </c>
      <c r="C32" s="39"/>
      <c r="D32" s="44">
        <f t="shared" si="0"/>
        <v>0</v>
      </c>
      <c r="E32" s="39">
        <f t="shared" si="0"/>
        <v>0</v>
      </c>
      <c r="F32" s="39">
        <v>0</v>
      </c>
      <c r="G32" s="44"/>
      <c r="H32" s="44"/>
      <c r="I32" s="44"/>
      <c r="J32" s="44"/>
      <c r="K32" s="44"/>
      <c r="L32" s="44"/>
    </row>
    <row r="33" spans="1:12" s="3" customFormat="1" ht="18">
      <c r="A33" s="45" t="s">
        <v>46</v>
      </c>
      <c r="B33" s="41" t="s">
        <v>71</v>
      </c>
      <c r="C33" s="44"/>
      <c r="D33" s="44">
        <f t="shared" si="0"/>
        <v>0</v>
      </c>
      <c r="E33" s="44">
        <f t="shared" si="0"/>
        <v>0</v>
      </c>
      <c r="F33" s="44"/>
      <c r="G33" s="44"/>
      <c r="H33" s="44"/>
      <c r="I33" s="44"/>
      <c r="J33" s="44"/>
      <c r="K33" s="44"/>
      <c r="L33" s="44"/>
    </row>
    <row r="34" spans="1:12" s="3" customFormat="1" ht="18">
      <c r="A34" s="49" t="s">
        <v>57</v>
      </c>
      <c r="B34" s="50" t="s">
        <v>72</v>
      </c>
      <c r="C34" s="44"/>
      <c r="D34" s="44">
        <f t="shared" si="0"/>
        <v>0</v>
      </c>
      <c r="E34" s="44">
        <f t="shared" si="0"/>
        <v>0</v>
      </c>
      <c r="F34" s="44"/>
      <c r="G34" s="44"/>
      <c r="H34" s="44"/>
      <c r="I34" s="44"/>
      <c r="J34" s="44"/>
      <c r="K34" s="44"/>
      <c r="L34" s="44"/>
    </row>
    <row r="35" spans="1:12" s="3" customFormat="1" ht="18">
      <c r="A35" s="49" t="s">
        <v>75</v>
      </c>
      <c r="B35" s="50" t="s">
        <v>76</v>
      </c>
      <c r="C35" s="44">
        <f>'1 кв'!D34-'1 кв'!E34</f>
        <v>1.19</v>
      </c>
      <c r="D35" s="44">
        <f t="shared" si="0"/>
        <v>1.1299999999999999</v>
      </c>
      <c r="E35" s="44">
        <f t="shared" si="0"/>
        <v>0.44999999999999996</v>
      </c>
      <c r="F35" s="44">
        <f t="shared" ref="F35" si="3">E35/(D35+C35)*100</f>
        <v>19.396551724137932</v>
      </c>
      <c r="G35" s="44">
        <v>0.56999999999999995</v>
      </c>
      <c r="H35" s="44">
        <v>0.21</v>
      </c>
      <c r="I35" s="44">
        <v>0.56000000000000005</v>
      </c>
      <c r="J35" s="44">
        <v>0.24</v>
      </c>
      <c r="K35" s="44"/>
      <c r="L35" s="44"/>
    </row>
    <row r="36" spans="1:12" s="3" customFormat="1" ht="18">
      <c r="A36" s="49" t="s">
        <v>55</v>
      </c>
      <c r="B36" s="50" t="s">
        <v>58</v>
      </c>
      <c r="C36" s="39"/>
      <c r="D36" s="39">
        <f t="shared" si="0"/>
        <v>0</v>
      </c>
      <c r="E36" s="39">
        <f t="shared" si="0"/>
        <v>0</v>
      </c>
      <c r="F36" s="44"/>
      <c r="G36" s="39"/>
      <c r="H36" s="39"/>
      <c r="I36" s="39"/>
      <c r="J36" s="39"/>
      <c r="K36" s="39"/>
      <c r="L36" s="39"/>
    </row>
    <row r="37" spans="1:12" s="3" customFormat="1" ht="18.75" thickBot="1">
      <c r="A37" s="49" t="s">
        <v>56</v>
      </c>
      <c r="B37" s="50" t="s">
        <v>59</v>
      </c>
      <c r="C37" s="39"/>
      <c r="D37" s="51">
        <f t="shared" si="0"/>
        <v>0</v>
      </c>
      <c r="E37" s="51">
        <f t="shared" si="0"/>
        <v>0</v>
      </c>
      <c r="F37" s="51"/>
      <c r="G37" s="51"/>
      <c r="H37" s="51"/>
      <c r="I37" s="51"/>
      <c r="J37" s="51"/>
      <c r="K37" s="51"/>
      <c r="L37" s="51"/>
    </row>
    <row r="38" spans="1:12" s="3" customFormat="1" ht="23.25" customHeight="1" thickBot="1">
      <c r="A38" s="52"/>
      <c r="B38" s="53" t="s">
        <v>8</v>
      </c>
      <c r="C38" s="54">
        <f>C7+C8+C9+C17+C23+C30+C31+C36+C37</f>
        <v>0</v>
      </c>
      <c r="D38" s="54">
        <f>D7+D8+D9+D17+D23+D30+D31+D36+D37</f>
        <v>1.1299999999999999</v>
      </c>
      <c r="E38" s="54">
        <f>E7+E8+E9+E17+E23+E30+E31+E36+E37</f>
        <v>0.44999999999999996</v>
      </c>
      <c r="F38" s="54"/>
      <c r="G38" s="54">
        <f>G7+G8+G9+G17+G23+G30+G31+G36+G37</f>
        <v>0.56999999999999995</v>
      </c>
      <c r="H38" s="54">
        <f>H7+H8+H9+H17+H23+H30+H31+H36+H37</f>
        <v>0.21</v>
      </c>
      <c r="I38" s="54">
        <f>I7+I8+I9+I17+I23+I30+I31+I36+I37</f>
        <v>0.56000000000000005</v>
      </c>
      <c r="J38" s="54">
        <f>J7+J8+J9+J17+J23+J30+J31+J36+J37</f>
        <v>0.24</v>
      </c>
      <c r="K38" s="54">
        <f>K7+K8+K9+K17+K23+K30+K31+K36+K37</f>
        <v>0</v>
      </c>
      <c r="L38" s="54">
        <f>L7+L8+L9+L17+L23+L30+L31+L36+L37</f>
        <v>0</v>
      </c>
    </row>
    <row r="39" spans="1:12" s="3" customFormat="1" ht="18">
      <c r="A39" s="10"/>
      <c r="B39" s="1"/>
      <c r="C39" s="1"/>
      <c r="D39" s="1"/>
      <c r="E39" s="1"/>
      <c r="F39" s="1"/>
    </row>
    <row r="40" spans="1:12" s="3" customFormat="1" ht="18.75">
      <c r="A40" s="10"/>
      <c r="B40" s="4" t="s">
        <v>60</v>
      </c>
      <c r="C40" s="4"/>
      <c r="D40" s="1"/>
      <c r="E40" s="1"/>
      <c r="F40" s="12"/>
      <c r="H40" s="3" t="s">
        <v>61</v>
      </c>
    </row>
    <row r="41" spans="1:12" s="3" customFormat="1" ht="16.5" customHeight="1">
      <c r="A41" s="10"/>
      <c r="B41" s="1"/>
      <c r="C41" s="1"/>
      <c r="D41" s="1"/>
      <c r="E41" s="1"/>
      <c r="F41" s="11" t="s">
        <v>45</v>
      </c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18">
      <c r="A43" s="10"/>
      <c r="B43" s="1"/>
      <c r="C43" s="1"/>
      <c r="D43" s="1"/>
      <c r="E43" s="1"/>
      <c r="F43" s="1"/>
    </row>
    <row r="44" spans="1:12" s="3" customFormat="1" ht="38.25" customHeight="1">
      <c r="A44" s="1"/>
      <c r="B44" s="1"/>
      <c r="C44" s="1"/>
      <c r="D44" s="1"/>
      <c r="E44" s="1"/>
      <c r="F44" s="1"/>
    </row>
    <row r="45" spans="1:12" s="3" customFormat="1" ht="18">
      <c r="A45" s="1"/>
      <c r="B45" s="1"/>
      <c r="C45" s="1"/>
      <c r="D45" s="1"/>
      <c r="E45" s="1"/>
      <c r="F45" s="1"/>
    </row>
    <row r="46" spans="1:12" s="3" customFormat="1" ht="40.5" customHeight="1">
      <c r="A46" s="1"/>
      <c r="B46" s="1"/>
      <c r="C46" s="1"/>
      <c r="D46" s="1"/>
      <c r="E46" s="1"/>
      <c r="F46" s="1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1:6" s="3" customFormat="1" ht="18">
      <c r="A49"/>
      <c r="B49" s="8"/>
      <c r="C49" s="8"/>
      <c r="D49" s="8"/>
      <c r="E49" s="8"/>
      <c r="F49" s="8"/>
    </row>
    <row r="50" spans="1:6">
      <c r="B50" s="8"/>
      <c r="C50" s="8"/>
      <c r="D50" s="8"/>
      <c r="E50" s="8"/>
      <c r="F50" s="8"/>
    </row>
    <row r="51" spans="1:6">
      <c r="B51" s="8"/>
      <c r="C51" s="8"/>
      <c r="D51" s="8"/>
      <c r="E51" s="8"/>
      <c r="F51" s="8"/>
    </row>
    <row r="52" spans="1:6">
      <c r="B52" s="8"/>
      <c r="C52" s="8"/>
      <c r="D52" s="8"/>
      <c r="E52" s="8"/>
      <c r="F52" s="8"/>
    </row>
    <row r="53" spans="1:6">
      <c r="B53" s="8"/>
      <c r="C53" s="8"/>
      <c r="D53" s="8"/>
      <c r="E53" s="8"/>
      <c r="F53" s="8"/>
    </row>
    <row r="54" spans="1:6">
      <c r="B54" s="8"/>
      <c r="C54" s="8"/>
      <c r="D54" s="8"/>
      <c r="E54" s="8"/>
      <c r="F54" s="8"/>
    </row>
    <row r="55" spans="1:6">
      <c r="B55" s="8"/>
      <c r="C55" s="8"/>
      <c r="D55" s="8"/>
      <c r="E55" s="8"/>
      <c r="F55" s="8"/>
    </row>
    <row r="56" spans="1:6"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28" zoomScaleNormal="100" workbookViewId="0">
      <selection activeCell="E43" sqref="E43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8" t="s">
        <v>96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.75">
      <c r="A2" s="79" t="s">
        <v>81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5" thickBot="1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>
      <c r="A4" s="81" t="s">
        <v>0</v>
      </c>
      <c r="B4" s="84" t="s">
        <v>9</v>
      </c>
      <c r="C4" s="87" t="s">
        <v>86</v>
      </c>
      <c r="D4" s="90" t="s">
        <v>97</v>
      </c>
      <c r="E4" s="74"/>
      <c r="F4" s="74"/>
      <c r="G4" s="74" t="s">
        <v>4</v>
      </c>
      <c r="H4" s="74"/>
      <c r="I4" s="74"/>
      <c r="J4" s="74"/>
      <c r="K4" s="74"/>
      <c r="L4" s="75"/>
    </row>
    <row r="5" spans="1:12" ht="15.75">
      <c r="A5" s="82"/>
      <c r="B5" s="85"/>
      <c r="C5" s="88"/>
      <c r="D5" s="91"/>
      <c r="E5" s="76"/>
      <c r="F5" s="76"/>
      <c r="G5" s="76" t="s">
        <v>87</v>
      </c>
      <c r="H5" s="76"/>
      <c r="I5" s="76" t="s">
        <v>88</v>
      </c>
      <c r="J5" s="76"/>
      <c r="K5" s="76" t="s">
        <v>89</v>
      </c>
      <c r="L5" s="77"/>
    </row>
    <row r="6" spans="1:12" ht="48" thickBot="1">
      <c r="A6" s="83"/>
      <c r="B6" s="86"/>
      <c r="C6" s="89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0</v>
      </c>
      <c r="E7" s="25">
        <f>H7+J7+L7</f>
        <v>0</v>
      </c>
      <c r="F7" s="25"/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0"/>
      <c r="D8" s="25">
        <f>G8+I8+K8</f>
        <v>0</v>
      </c>
      <c r="E8" s="25">
        <f t="shared" ref="D8:F44" si="0">H8+J8+L8</f>
        <v>0</v>
      </c>
      <c r="F8" s="25"/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0"/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0</v>
      </c>
      <c r="E20" s="25">
        <f t="shared" si="0"/>
        <v>0</v>
      </c>
      <c r="F20" s="25"/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0</v>
      </c>
      <c r="E22" s="25">
        <f t="shared" si="0"/>
        <v>0</v>
      </c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0</v>
      </c>
      <c r="E23" s="25">
        <f t="shared" si="0"/>
        <v>0</v>
      </c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0</v>
      </c>
      <c r="E24" s="25">
        <f t="shared" si="0"/>
        <v>0</v>
      </c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0</v>
      </c>
      <c r="E29" s="17">
        <f t="shared" si="0"/>
        <v>0</v>
      </c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0</v>
      </c>
      <c r="E31" s="17">
        <f t="shared" si="0"/>
        <v>0</v>
      </c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80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0.56000000000000005</v>
      </c>
      <c r="E38" s="25">
        <f t="shared" si="0"/>
        <v>0</v>
      </c>
      <c r="F38" s="25">
        <f t="shared" si="0"/>
        <v>0.56000000000000005</v>
      </c>
      <c r="G38" s="25">
        <f t="shared" ref="G38:L38" si="4">SUM(G40:G42)</f>
        <v>0</v>
      </c>
      <c r="H38" s="25">
        <f t="shared" si="4"/>
        <v>0</v>
      </c>
      <c r="I38" s="25">
        <f t="shared" si="4"/>
        <v>0</v>
      </c>
      <c r="J38" s="25">
        <f t="shared" si="4"/>
        <v>0</v>
      </c>
      <c r="K38" s="25">
        <f t="shared" si="4"/>
        <v>0.56000000000000005</v>
      </c>
      <c r="L38" s="25">
        <f t="shared" si="4"/>
        <v>0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0</v>
      </c>
      <c r="E40" s="27">
        <f t="shared" si="0"/>
        <v>0</v>
      </c>
      <c r="F40" s="25"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</v>
      </c>
      <c r="E41" s="27">
        <f t="shared" si="0"/>
        <v>0</v>
      </c>
      <c r="F41" s="25"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27">
        <f>'2 кв'!C35+'2 кв'!D35-'2 кв'!E35</f>
        <v>1.8699999999999999</v>
      </c>
      <c r="D42" s="27">
        <f t="shared" si="0"/>
        <v>0.56000000000000005</v>
      </c>
      <c r="E42" s="27">
        <f t="shared" si="0"/>
        <v>0</v>
      </c>
      <c r="F42" s="25">
        <f>E42/(D42+C42)*100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0.56000000000000005</v>
      </c>
      <c r="L42" s="27">
        <v>0</v>
      </c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0</v>
      </c>
      <c r="E43" s="25">
        <f t="shared" si="0"/>
        <v>0</v>
      </c>
      <c r="F43" s="25"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0</v>
      </c>
      <c r="E44" s="28">
        <f t="shared" si="0"/>
        <v>0</v>
      </c>
      <c r="F44" s="25"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0.56000000000000005</v>
      </c>
      <c r="E45" s="22">
        <f t="shared" si="5"/>
        <v>0</v>
      </c>
      <c r="F45" s="22"/>
      <c r="G45" s="22">
        <f t="shared" si="5"/>
        <v>0</v>
      </c>
      <c r="H45" s="22">
        <f t="shared" si="5"/>
        <v>0</v>
      </c>
      <c r="I45" s="22">
        <f t="shared" si="5"/>
        <v>0</v>
      </c>
      <c r="J45" s="22">
        <f t="shared" si="5"/>
        <v>0</v>
      </c>
      <c r="K45" s="22">
        <f t="shared" si="5"/>
        <v>0.56000000000000005</v>
      </c>
      <c r="L45" s="22">
        <f t="shared" si="5"/>
        <v>0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28" zoomScaleNormal="100" workbookViewId="0">
      <selection activeCell="H40" sqref="H4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8" t="s">
        <v>94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.75">
      <c r="A2" s="79" t="s">
        <v>81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5" thickBot="1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>
      <c r="A4" s="81" t="s">
        <v>0</v>
      </c>
      <c r="B4" s="84" t="s">
        <v>9</v>
      </c>
      <c r="C4" s="87" t="s">
        <v>90</v>
      </c>
      <c r="D4" s="90" t="s">
        <v>95</v>
      </c>
      <c r="E4" s="74"/>
      <c r="F4" s="74"/>
      <c r="G4" s="74" t="s">
        <v>4</v>
      </c>
      <c r="H4" s="74"/>
      <c r="I4" s="74"/>
      <c r="J4" s="74"/>
      <c r="K4" s="74"/>
      <c r="L4" s="75"/>
    </row>
    <row r="5" spans="1:12" ht="15.75">
      <c r="A5" s="82"/>
      <c r="B5" s="85"/>
      <c r="C5" s="88"/>
      <c r="D5" s="91"/>
      <c r="E5" s="76"/>
      <c r="F5" s="76"/>
      <c r="G5" s="76" t="s">
        <v>91</v>
      </c>
      <c r="H5" s="76"/>
      <c r="I5" s="76" t="s">
        <v>92</v>
      </c>
      <c r="J5" s="76"/>
      <c r="K5" s="76" t="s">
        <v>93</v>
      </c>
      <c r="L5" s="77"/>
    </row>
    <row r="6" spans="1:12" ht="48" thickBot="1">
      <c r="A6" s="83"/>
      <c r="B6" s="86"/>
      <c r="C6" s="89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5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0</v>
      </c>
      <c r="E7" s="25">
        <f>H7+J7+L7</f>
        <v>0</v>
      </c>
      <c r="F7" s="25"/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0"/>
      <c r="D8" s="25">
        <f>G8+I8+K8</f>
        <v>0</v>
      </c>
      <c r="E8" s="25">
        <f t="shared" ref="D8:F44" si="0">H8+J8+L8</f>
        <v>0</v>
      </c>
      <c r="F8" s="25"/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0"/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0</v>
      </c>
      <c r="E20" s="25">
        <f t="shared" si="0"/>
        <v>0</v>
      </c>
      <c r="F20" s="25"/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0</v>
      </c>
      <c r="E22" s="25">
        <f t="shared" si="0"/>
        <v>0</v>
      </c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0</v>
      </c>
      <c r="E23" s="25">
        <f t="shared" si="0"/>
        <v>0</v>
      </c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0</v>
      </c>
      <c r="E24" s="25">
        <f t="shared" si="0"/>
        <v>0</v>
      </c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0</v>
      </c>
      <c r="E29" s="17">
        <f t="shared" si="0"/>
        <v>0</v>
      </c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0</v>
      </c>
      <c r="E31" s="17">
        <f t="shared" si="0"/>
        <v>0</v>
      </c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80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1.7</v>
      </c>
      <c r="E38" s="25">
        <f t="shared" si="0"/>
        <v>0</v>
      </c>
      <c r="F38" s="25">
        <f t="shared" si="0"/>
        <v>1.1299999999999999</v>
      </c>
      <c r="G38" s="25">
        <f t="shared" ref="G38:L38" si="4">SUM(G40:G42)</f>
        <v>0.56999999999999995</v>
      </c>
      <c r="H38" s="25">
        <f t="shared" si="4"/>
        <v>0</v>
      </c>
      <c r="I38" s="25">
        <f t="shared" si="4"/>
        <v>0.56999999999999995</v>
      </c>
      <c r="J38" s="25">
        <f t="shared" si="4"/>
        <v>0</v>
      </c>
      <c r="K38" s="25">
        <f t="shared" si="4"/>
        <v>0.56000000000000005</v>
      </c>
      <c r="L38" s="25">
        <f t="shared" si="4"/>
        <v>0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0</v>
      </c>
      <c r="E40" s="27">
        <f t="shared" si="0"/>
        <v>0</v>
      </c>
      <c r="F40" s="25"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</v>
      </c>
      <c r="E41" s="27">
        <f t="shared" si="0"/>
        <v>0</v>
      </c>
      <c r="F41" s="25"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27">
        <v>0.7</v>
      </c>
      <c r="D42" s="27">
        <f t="shared" si="0"/>
        <v>1.7</v>
      </c>
      <c r="E42" s="27">
        <f t="shared" si="0"/>
        <v>0</v>
      </c>
      <c r="F42" s="25">
        <f>E42/(D42+C42)*100</f>
        <v>0</v>
      </c>
      <c r="G42" s="27">
        <v>0.56999999999999995</v>
      </c>
      <c r="H42" s="27">
        <v>0</v>
      </c>
      <c r="I42" s="27">
        <v>0.56999999999999995</v>
      </c>
      <c r="J42" s="27"/>
      <c r="K42" s="27">
        <v>0.56000000000000005</v>
      </c>
      <c r="L42" s="27"/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0</v>
      </c>
      <c r="E43" s="25">
        <f t="shared" si="0"/>
        <v>0</v>
      </c>
      <c r="F43" s="25"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0</v>
      </c>
      <c r="E44" s="28">
        <f t="shared" si="0"/>
        <v>0</v>
      </c>
      <c r="F44" s="25"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1.7</v>
      </c>
      <c r="E45" s="22">
        <f t="shared" si="5"/>
        <v>0</v>
      </c>
      <c r="F45" s="22"/>
      <c r="G45" s="22">
        <f t="shared" si="5"/>
        <v>0.56999999999999995</v>
      </c>
      <c r="H45" s="22">
        <f t="shared" si="5"/>
        <v>0</v>
      </c>
      <c r="I45" s="22">
        <f t="shared" si="5"/>
        <v>0.56999999999999995</v>
      </c>
      <c r="J45" s="22">
        <f t="shared" si="5"/>
        <v>0</v>
      </c>
      <c r="K45" s="22">
        <f t="shared" si="5"/>
        <v>0.56000000000000005</v>
      </c>
      <c r="L45" s="22">
        <f t="shared" si="5"/>
        <v>0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 </vt:lpstr>
      <vt:lpstr>4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2018-07-06T06:07:31Z</cp:lastPrinted>
  <dcterms:created xsi:type="dcterms:W3CDTF">2016-03-28T07:13:45Z</dcterms:created>
  <dcterms:modified xsi:type="dcterms:W3CDTF">2018-07-06T06:07:34Z</dcterms:modified>
</cp:coreProperties>
</file>